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Drives compartilhados\PGR_SG_SA_SUBCORP_ASSAPCON\Termo de Referência - 2026\TR - Backup institucional e backup do Google Workspace\Anexos\Anexos TR\"/>
    </mc:Choice>
  </mc:AlternateContent>
  <xr:revisionPtr revIDLastSave="0" documentId="8_{D3F2F587-8B1A-4EE7-BCFA-679F7D75172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OPOSTA DE PREÇOS - GRUPO ÚNI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k7OqKaspLRzTJXtFnwNLmHfWCjNTxcv30CsE40zuVAg="/>
    </ext>
  </extLst>
</workbook>
</file>

<file path=xl/calcChain.xml><?xml version="1.0" encoding="utf-8"?>
<calcChain xmlns="http://schemas.openxmlformats.org/spreadsheetml/2006/main">
  <c r="J34" i="1" l="1"/>
  <c r="M34" i="1" s="1"/>
  <c r="J33" i="1"/>
  <c r="M33" i="1" s="1"/>
  <c r="O32" i="1"/>
  <c r="J32" i="1"/>
  <c r="K32" i="1" s="1"/>
  <c r="O31" i="1"/>
  <c r="N31" i="1"/>
  <c r="J31" i="1"/>
  <c r="M31" i="1" s="1"/>
  <c r="O30" i="1"/>
  <c r="N30" i="1"/>
  <c r="M30" i="1"/>
  <c r="J30" i="1"/>
  <c r="L30" i="1" s="1"/>
  <c r="D30" i="1"/>
  <c r="O29" i="1"/>
  <c r="N29" i="1"/>
  <c r="M29" i="1"/>
  <c r="J29" i="1"/>
  <c r="L29" i="1" s="1"/>
  <c r="K31" i="1" l="1"/>
  <c r="P31" i="1" s="1"/>
  <c r="L32" i="1"/>
  <c r="P32" i="1" s="1"/>
  <c r="N34" i="1"/>
  <c r="K29" i="1"/>
  <c r="K30" i="1"/>
  <c r="P30" i="1" s="1"/>
  <c r="L31" i="1"/>
  <c r="L35" i="1" s="1"/>
  <c r="M32" i="1"/>
  <c r="M35" i="1" s="1"/>
  <c r="N33" i="1"/>
  <c r="O34" i="1"/>
  <c r="N32" i="1"/>
  <c r="N35" i="1" s="1"/>
  <c r="O33" i="1"/>
  <c r="O35" i="1" s="1"/>
  <c r="K34" i="1"/>
  <c r="K33" i="1"/>
  <c r="L34" i="1"/>
  <c r="L33" i="1"/>
  <c r="P33" i="1" l="1"/>
  <c r="P34" i="1"/>
  <c r="K35" i="1"/>
  <c r="P29" i="1"/>
  <c r="P35" i="1" s="1"/>
  <c r="A13" i="1" s="1"/>
</calcChain>
</file>

<file path=xl/sharedStrings.xml><?xml version="1.0" encoding="utf-8"?>
<sst xmlns="http://schemas.openxmlformats.org/spreadsheetml/2006/main" count="50" uniqueCount="40">
  <si>
    <t>Edital PGR/MPF nº nn/aaaa</t>
  </si>
  <si>
    <t>PGEA/MPF: 1.00.000.004275/2024-42</t>
  </si>
  <si>
    <t>ANEXO – A2</t>
  </si>
  <si>
    <t>PLANILHA DE PROPOSTA DE PREÇOS</t>
  </si>
  <si>
    <t>GRUPO ÚNICO</t>
  </si>
  <si>
    <t>VALOR GLOBAL TOTAL PARA A LICITAÇÃO - 60 MESES</t>
  </si>
  <si>
    <t>A Licitante só precisa informar os valores unitários aqui</t>
  </si>
  <si>
    <t/>
  </si>
  <si>
    <t>PROPOSTA</t>
  </si>
  <si>
    <t>Item</t>
  </si>
  <si>
    <t>Valor Unitário / Parcela anual</t>
  </si>
  <si>
    <t>Parcela anual</t>
  </si>
  <si>
    <t>Valor unitário TB</t>
  </si>
  <si>
    <t>Valor unitário pacote de 10 máquinas virtuais</t>
  </si>
  <si>
    <t>Parcela anual para 50 TB</t>
  </si>
  <si>
    <t>Valor unitário da turma</t>
  </si>
  <si>
    <t>Ministério Público Federal</t>
  </si>
  <si>
    <r>
      <rPr>
        <b/>
        <sz val="11"/>
        <color rgb="FF000000"/>
        <rFont val="Times New Roman"/>
      </rPr>
      <t>Bem/Serviço (</t>
    </r>
    <r>
      <rPr>
        <sz val="12"/>
        <color rgb="FF000000"/>
        <rFont val="Times New Roman"/>
      </rPr>
      <t>1)</t>
    </r>
  </si>
  <si>
    <t>Unid.</t>
  </si>
  <si>
    <t>Quant. Max. do Contrato</t>
  </si>
  <si>
    <t>Quantidades Estimadas</t>
  </si>
  <si>
    <t>Valor Total Anual Estimado
(Quant AnoN X 12 X Valor unitário/mensal, onde N =1 a 5)</t>
  </si>
  <si>
    <t>Estimativa Total 60 meses</t>
  </si>
  <si>
    <t>Ano1</t>
  </si>
  <si>
    <t>Ano2</t>
  </si>
  <si>
    <t>Ano3</t>
  </si>
  <si>
    <t>Ano4</t>
  </si>
  <si>
    <t>Ano5</t>
  </si>
  <si>
    <t>Subscrição de Suporte Técnico e Atualização da Solução Commvault, licenças da CommCell ID FCDF9 (atualmente instaladas no Ministério Público Federal)</t>
  </si>
  <si>
    <t>Serviço</t>
  </si>
  <si>
    <t>Licença perpétua de Commvault por Volume (com 60 meses de suporte do fabricante)</t>
  </si>
  <si>
    <t>TB</t>
  </si>
  <si>
    <r>
      <rPr>
        <sz val="12"/>
        <color rgb="FF000000"/>
        <rFont val="Times New Roman"/>
      </rPr>
      <t>Licença perpétua Commvault - Pacote de Máquinas 10 Virtuais (com 60 meses de suporte do fabricante)</t>
    </r>
    <r>
      <rPr>
        <b/>
        <sz val="12"/>
        <color rgb="FF000000"/>
        <rFont val="Times New Roman"/>
      </rPr>
      <t xml:space="preserve"> (2)</t>
    </r>
  </si>
  <si>
    <t>Pacote VM</t>
  </si>
  <si>
    <t>Commvault Cloud Air Gap protect for Commvault Cloud, South America, Azure cool tier, per TB (50 TB)</t>
  </si>
  <si>
    <t>Commvault Cloud Clean Room Recovery (5 unidades de 10TB)</t>
  </si>
  <si>
    <r>
      <rPr>
        <sz val="12"/>
        <color rgb="FF000000"/>
        <rFont val="Times New Roman"/>
      </rPr>
      <t xml:space="preserve">Treinamento nas novas funcionalidades (itens 4 e 5) </t>
    </r>
    <r>
      <rPr>
        <b/>
        <sz val="12"/>
        <color rgb="FF000000"/>
        <rFont val="Times New Roman"/>
      </rPr>
      <t>(3)</t>
    </r>
  </si>
  <si>
    <t>Turma</t>
  </si>
  <si>
    <t>Total</t>
  </si>
  <si>
    <t>IMPORTANTE:
(1) O pagamento das licenças e subscrições dos itens 1, 4, 5 e 6 será realizado por parcela anual antecipada e dos itens 2 e 3, por parcela antecipada.
(2) A CONTRATADA deverá fornecer licença, na modalidade perpétua, do tipo Commvault Backup &amp; Recovery para ambientes de virtualização, com pacotes pré-definidos de 10 máquinas virtuais (VMs)
(3) O treinamento deverá ser por meio de videoconferência, com no mínimo 20 (vinte) horas de duração, em língua portuguesa do Brasil, para turma de até 20 pessoas e incluir a realização de atividades práticas. Para detalhes sobre os treinamentos, verificar o item Da Transferência de Conhecimento e Treinamento das Equipes Técnicas do ANEXO A1.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</si>
</sst>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 &quot;#,##0.00"/>
    <numFmt numFmtId="165" formatCode="&quot;R$ &quot;#,##0.0000;[Red]&quot;-R$ &quot;#,##0.0000"/>
    <numFmt numFmtId="166" formatCode="&quot;R$ &quot;#,##0.00;[Red]&quot;-R$ &quot;#,##0.00"/>
    <numFmt numFmtId="167" formatCode="[$R$-416]\ #,##0.00;[Red]\-[$R$-416]\ #,##0.00"/>
  </numFmts>
  <fonts count="16" x14ac:knownFonts="1">
    <font>
      <sz val="11"/>
      <color rgb="FF000000"/>
      <name val="Calibri"/>
      <scheme val="minor"/>
    </font>
    <font>
      <b/>
      <sz val="18"/>
      <color rgb="FF000000"/>
      <name val="Times New Roman"/>
    </font>
    <font>
      <sz val="11"/>
      <name val="Calibri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18"/>
      <color rgb="FFFFFFFF"/>
      <name val="Times New Roman"/>
    </font>
    <font>
      <b/>
      <sz val="20"/>
      <color rgb="FFFFFFFF"/>
      <name val="Times New Roman"/>
    </font>
    <font>
      <b/>
      <sz val="24"/>
      <color rgb="FF000000"/>
      <name val="Times New Roman"/>
    </font>
    <font>
      <b/>
      <sz val="14"/>
      <color rgb="FFFF0000"/>
      <name val="Times New Roman"/>
    </font>
    <font>
      <sz val="11"/>
      <color theme="1"/>
      <name val="Calibri"/>
    </font>
    <font>
      <b/>
      <sz val="12"/>
      <color rgb="FFFFFFFF"/>
      <name val="Times New Roman"/>
    </font>
    <font>
      <sz val="12"/>
      <color rgb="FF000000"/>
      <name val="Times New Roman"/>
    </font>
    <font>
      <sz val="12"/>
      <color theme="1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i/>
      <sz val="11"/>
      <color rgb="FF000000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000080"/>
        <bgColor rgb="FF00008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38761D"/>
        <bgColor rgb="FF38761D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C343D"/>
      </left>
      <right style="thin">
        <color rgb="FF0C343D"/>
      </right>
      <top style="thin">
        <color rgb="FF0C343D"/>
      </top>
      <bottom style="thin">
        <color rgb="FF0C343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quotePrefix="1" applyFont="1"/>
    <xf numFmtId="0" fontId="4" fillId="7" borderId="12" xfId="0" applyFont="1" applyFill="1" applyBorder="1" applyAlignment="1">
      <alignment horizontal="center" wrapText="1"/>
    </xf>
    <xf numFmtId="0" fontId="4" fillId="7" borderId="13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11" fillId="8" borderId="12" xfId="0" applyNumberFormat="1" applyFont="1" applyFill="1" applyBorder="1" applyAlignment="1">
      <alignment horizontal="right" vertical="center" wrapText="1"/>
    </xf>
    <xf numFmtId="0" fontId="12" fillId="0" borderId="0" xfId="0" applyFont="1"/>
    <xf numFmtId="0" fontId="14" fillId="9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2" fillId="0" borderId="19" xfId="0" applyNumberFormat="1" applyFont="1" applyBorder="1" applyAlignment="1">
      <alignment horizontal="center" vertical="center" wrapText="1"/>
    </xf>
    <xf numFmtId="3" fontId="12" fillId="0" borderId="19" xfId="0" applyNumberFormat="1" applyFont="1" applyBorder="1" applyAlignment="1">
      <alignment horizontal="center" wrapText="1"/>
    </xf>
    <xf numFmtId="166" fontId="11" fillId="8" borderId="12" xfId="0" applyNumberFormat="1" applyFont="1" applyFill="1" applyBorder="1" applyAlignment="1">
      <alignment horizontal="right" vertical="center" wrapText="1"/>
    </xf>
    <xf numFmtId="167" fontId="11" fillId="8" borderId="20" xfId="0" applyNumberFormat="1" applyFont="1" applyFill="1" applyBorder="1" applyAlignment="1">
      <alignment horizontal="right" vertical="center"/>
    </xf>
    <xf numFmtId="167" fontId="4" fillId="9" borderId="20" xfId="0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wrapText="1"/>
    </xf>
    <xf numFmtId="0" fontId="15" fillId="0" borderId="0" xfId="0" applyFont="1" applyAlignment="1">
      <alignment vertical="center" wrapText="1"/>
    </xf>
    <xf numFmtId="0" fontId="0" fillId="0" borderId="0" xfId="0"/>
    <xf numFmtId="0" fontId="14" fillId="9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4" fillId="9" borderId="17" xfId="0" applyFont="1" applyFill="1" applyBorder="1" applyAlignment="1">
      <alignment horizontal="center" vertical="center" wrapText="1"/>
    </xf>
    <xf numFmtId="0" fontId="2" fillId="0" borderId="18" xfId="0" applyFont="1" applyBorder="1"/>
    <xf numFmtId="0" fontId="8" fillId="0" borderId="0" xfId="0" applyFont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2" fillId="0" borderId="16" xfId="0" applyFont="1" applyBorder="1"/>
    <xf numFmtId="0" fontId="14" fillId="9" borderId="17" xfId="0" applyFont="1" applyFill="1" applyBorder="1" applyAlignment="1">
      <alignment horizontal="center" vertical="center"/>
    </xf>
    <xf numFmtId="0" fontId="14" fillId="9" borderId="1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7" fillId="5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9" borderId="14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5" xfId="0" applyFont="1" applyBorder="1"/>
    <xf numFmtId="0" fontId="6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90"/>
  <sheetViews>
    <sheetView tabSelected="1" topLeftCell="A21" zoomScale="70" zoomScaleNormal="70" workbookViewId="0">
      <selection activeCell="A36" sqref="A36:H38"/>
    </sheetView>
  </sheetViews>
  <sheetFormatPr defaultColWidth="14.42578125" defaultRowHeight="15" customHeight="1" x14ac:dyDescent="0.25"/>
  <cols>
    <col min="1" max="1" width="6.28515625" customWidth="1"/>
    <col min="2" max="2" width="50.140625" customWidth="1"/>
    <col min="3" max="3" width="11.5703125" customWidth="1"/>
    <col min="4" max="4" width="23" customWidth="1"/>
    <col min="5" max="9" width="8.140625" customWidth="1"/>
    <col min="10" max="10" width="25" customWidth="1"/>
    <col min="11" max="11" width="17.85546875" bestFit="1" customWidth="1"/>
    <col min="12" max="12" width="18.28515625" customWidth="1"/>
    <col min="13" max="13" width="17.5703125" customWidth="1"/>
    <col min="14" max="14" width="18.5703125" customWidth="1"/>
    <col min="15" max="15" width="17.5703125" customWidth="1"/>
    <col min="16" max="16" width="20.42578125" customWidth="1"/>
    <col min="17" max="33" width="12.140625" customWidth="1"/>
  </cols>
  <sheetData>
    <row r="1" spans="1:33" ht="41.25" customHeight="1" x14ac:dyDescent="0.25">
      <c r="A1" s="4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x14ac:dyDescent="0.25">
      <c r="A2" s="2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22.5" x14ac:dyDescent="0.25">
      <c r="A3" s="45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x14ac:dyDescent="0.25">
      <c r="A4" s="2"/>
      <c r="B4" s="5"/>
      <c r="C4" s="5"/>
      <c r="D4" s="5"/>
      <c r="E4" s="5"/>
      <c r="F4" s="5"/>
      <c r="G4" s="5"/>
      <c r="H4" s="5"/>
      <c r="I4" s="4"/>
      <c r="J4" s="4"/>
      <c r="K4" s="4"/>
      <c r="L4" s="4"/>
      <c r="M4" s="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22.5" x14ac:dyDescent="0.25">
      <c r="A5" s="46" t="s">
        <v>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5.75" x14ac:dyDescent="0.25">
      <c r="A6" s="2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19.5" customHeight="1" x14ac:dyDescent="0.25">
      <c r="A7" s="48" t="s">
        <v>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customHeight="1" x14ac:dyDescent="0.25">
      <c r="A8" s="48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x14ac:dyDescent="0.25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x14ac:dyDescent="0.25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30.75" customHeight="1" x14ac:dyDescent="0.25">
      <c r="A11" s="37" t="s">
        <v>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x14ac:dyDescent="0.25">
      <c r="A12" s="2"/>
      <c r="B12" s="4"/>
      <c r="C12" s="4"/>
      <c r="D12" s="4"/>
      <c r="E12" s="4"/>
      <c r="F12" s="4"/>
      <c r="G12" s="4"/>
      <c r="H12" s="4"/>
      <c r="I12" s="4"/>
      <c r="J12" s="1"/>
      <c r="K12" s="1"/>
      <c r="L12" s="1"/>
      <c r="M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x14ac:dyDescent="0.25">
      <c r="A13" s="38">
        <f>$P$35</f>
        <v>14776123.800000001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x14ac:dyDescent="0.25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x14ac:dyDescent="0.25">
      <c r="A15" s="2"/>
      <c r="B15" s="1"/>
      <c r="C15" s="1"/>
      <c r="D15" s="1"/>
      <c r="E15" s="1"/>
      <c r="F15" s="1"/>
      <c r="G15" s="1"/>
      <c r="H15" s="1"/>
      <c r="I15" s="1"/>
      <c r="J15" s="1"/>
      <c r="M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65.25" customHeight="1" x14ac:dyDescent="0.25">
      <c r="C16" s="30" t="s">
        <v>6</v>
      </c>
      <c r="D16" s="24"/>
      <c r="H16" s="6" t="s">
        <v>7</v>
      </c>
      <c r="I16" s="1"/>
      <c r="J16" s="1"/>
      <c r="M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5" customHeight="1" x14ac:dyDescent="0.25">
      <c r="C17" s="31" t="s">
        <v>8</v>
      </c>
      <c r="D17" s="27"/>
      <c r="I17" s="1"/>
      <c r="J17" s="2"/>
      <c r="M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31.5" x14ac:dyDescent="0.25">
      <c r="C18" s="7" t="s">
        <v>9</v>
      </c>
      <c r="D18" s="8" t="s">
        <v>10</v>
      </c>
      <c r="I18" s="1"/>
      <c r="J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5.75" x14ac:dyDescent="0.25">
      <c r="C19" s="9">
        <v>1</v>
      </c>
      <c r="D19" s="10">
        <v>1296709.1200000001</v>
      </c>
      <c r="E19" s="11" t="s">
        <v>11</v>
      </c>
      <c r="I19" s="1"/>
      <c r="J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15.75" x14ac:dyDescent="0.25">
      <c r="C20" s="9">
        <v>2</v>
      </c>
      <c r="D20" s="10">
        <v>31367.83</v>
      </c>
      <c r="E20" s="11" t="s">
        <v>12</v>
      </c>
      <c r="I20" s="1"/>
      <c r="J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15.75" x14ac:dyDescent="0.25">
      <c r="C21" s="9">
        <v>3</v>
      </c>
      <c r="D21" s="10">
        <v>45821.21</v>
      </c>
      <c r="E21" s="11" t="s">
        <v>13</v>
      </c>
      <c r="I21" s="1"/>
      <c r="J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15.75" customHeight="1" x14ac:dyDescent="0.25">
      <c r="C22" s="9">
        <v>4</v>
      </c>
      <c r="D22" s="10">
        <v>132136.51999999999</v>
      </c>
      <c r="E22" s="11" t="s">
        <v>14</v>
      </c>
      <c r="I22" s="1"/>
      <c r="J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5.75" customHeight="1" x14ac:dyDescent="0.25">
      <c r="C23" s="9">
        <v>5</v>
      </c>
      <c r="D23" s="10">
        <v>1049202.8799999999</v>
      </c>
      <c r="E23" s="11" t="s">
        <v>14</v>
      </c>
      <c r="I23" s="1"/>
      <c r="J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5.75" customHeight="1" x14ac:dyDescent="0.25">
      <c r="C24" s="9">
        <v>6</v>
      </c>
      <c r="D24" s="10">
        <v>45599.3</v>
      </c>
      <c r="E24" s="11" t="s">
        <v>15</v>
      </c>
      <c r="I24" s="1"/>
      <c r="J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5.75" customHeight="1" x14ac:dyDescent="0.25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5.75" customHeight="1" x14ac:dyDescent="0.25">
      <c r="A26" s="32" t="s">
        <v>16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5" customHeight="1" x14ac:dyDescent="0.25">
      <c r="A27" s="35" t="s">
        <v>9</v>
      </c>
      <c r="B27" s="35" t="s">
        <v>17</v>
      </c>
      <c r="C27" s="35" t="s">
        <v>18</v>
      </c>
      <c r="D27" s="36" t="s">
        <v>19</v>
      </c>
      <c r="E27" s="25" t="s">
        <v>20</v>
      </c>
      <c r="F27" s="26"/>
      <c r="G27" s="26"/>
      <c r="H27" s="26"/>
      <c r="I27" s="27"/>
      <c r="J27" s="36" t="s">
        <v>10</v>
      </c>
      <c r="K27" s="25" t="s">
        <v>21</v>
      </c>
      <c r="L27" s="26"/>
      <c r="M27" s="26"/>
      <c r="N27" s="26"/>
      <c r="O27" s="27"/>
      <c r="P27" s="28" t="s">
        <v>22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5.75" customHeight="1" x14ac:dyDescent="0.25">
      <c r="A28" s="29"/>
      <c r="B28" s="29"/>
      <c r="C28" s="29"/>
      <c r="D28" s="29"/>
      <c r="E28" s="12" t="s">
        <v>23</v>
      </c>
      <c r="F28" s="12" t="s">
        <v>24</v>
      </c>
      <c r="G28" s="12" t="s">
        <v>25</v>
      </c>
      <c r="H28" s="12" t="s">
        <v>26</v>
      </c>
      <c r="I28" s="12" t="s">
        <v>27</v>
      </c>
      <c r="J28" s="29"/>
      <c r="K28" s="12" t="s">
        <v>23</v>
      </c>
      <c r="L28" s="12" t="s">
        <v>24</v>
      </c>
      <c r="M28" s="12" t="s">
        <v>25</v>
      </c>
      <c r="N28" s="12" t="s">
        <v>26</v>
      </c>
      <c r="O28" s="12" t="s">
        <v>27</v>
      </c>
      <c r="P28" s="29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31.5" x14ac:dyDescent="0.25">
      <c r="A29" s="13">
        <v>1</v>
      </c>
      <c r="B29" s="14" t="s">
        <v>28</v>
      </c>
      <c r="C29" s="15" t="s">
        <v>29</v>
      </c>
      <c r="D29" s="16">
        <v>1</v>
      </c>
      <c r="E29" s="17">
        <v>1</v>
      </c>
      <c r="F29" s="18"/>
      <c r="G29" s="18"/>
      <c r="H29" s="18"/>
      <c r="I29" s="18"/>
      <c r="J29" s="19">
        <f>$D$19</f>
        <v>1296709.1200000001</v>
      </c>
      <c r="K29" s="19">
        <f t="shared" ref="K29:O29" si="0">$J$29</f>
        <v>1296709.1200000001</v>
      </c>
      <c r="L29" s="19">
        <f t="shared" si="0"/>
        <v>1296709.1200000001</v>
      </c>
      <c r="M29" s="19">
        <f t="shared" si="0"/>
        <v>1296709.1200000001</v>
      </c>
      <c r="N29" s="19">
        <f t="shared" si="0"/>
        <v>1296709.1200000001</v>
      </c>
      <c r="O29" s="19">
        <f t="shared" si="0"/>
        <v>1296709.1200000001</v>
      </c>
      <c r="P29" s="20">
        <f t="shared" ref="P29:P34" si="1">SUM(K29:O29)</f>
        <v>6483545.6000000006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30.75" customHeight="1" x14ac:dyDescent="0.25">
      <c r="A30" s="13">
        <v>2</v>
      </c>
      <c r="B30" s="14" t="s">
        <v>30</v>
      </c>
      <c r="C30" s="15" t="s">
        <v>31</v>
      </c>
      <c r="D30" s="16">
        <f>SUM(E30:I30)</f>
        <v>60</v>
      </c>
      <c r="E30" s="17">
        <v>12</v>
      </c>
      <c r="F30" s="17">
        <v>12</v>
      </c>
      <c r="G30" s="17">
        <v>12</v>
      </c>
      <c r="H30" s="17">
        <v>12</v>
      </c>
      <c r="I30" s="17">
        <v>12</v>
      </c>
      <c r="J30" s="19">
        <f>$D$20</f>
        <v>31367.83</v>
      </c>
      <c r="K30" s="19">
        <f t="shared" ref="K30:O30" si="2">ROUND(E30*$J30,2)</f>
        <v>376413.96</v>
      </c>
      <c r="L30" s="19">
        <f t="shared" si="2"/>
        <v>376413.96</v>
      </c>
      <c r="M30" s="19">
        <f t="shared" si="2"/>
        <v>376413.96</v>
      </c>
      <c r="N30" s="19">
        <f t="shared" si="2"/>
        <v>376413.96</v>
      </c>
      <c r="O30" s="19">
        <f t="shared" si="2"/>
        <v>376413.96</v>
      </c>
      <c r="P30" s="20">
        <f t="shared" si="1"/>
        <v>1882069.8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32.25" customHeight="1" x14ac:dyDescent="0.25">
      <c r="A31" s="13">
        <v>3</v>
      </c>
      <c r="B31" s="14" t="s">
        <v>32</v>
      </c>
      <c r="C31" s="15" t="s">
        <v>33</v>
      </c>
      <c r="D31" s="16">
        <v>10</v>
      </c>
      <c r="E31" s="17">
        <v>4</v>
      </c>
      <c r="F31" s="17">
        <v>0</v>
      </c>
      <c r="G31" s="17">
        <v>3</v>
      </c>
      <c r="H31" s="17">
        <v>0</v>
      </c>
      <c r="I31" s="17">
        <v>3</v>
      </c>
      <c r="J31" s="19">
        <f>$D$21</f>
        <v>45821.21</v>
      </c>
      <c r="K31" s="19">
        <f t="shared" ref="K31:O31" si="3">ROUND(E31*$J31,2)</f>
        <v>183284.84</v>
      </c>
      <c r="L31" s="19">
        <f t="shared" si="3"/>
        <v>0</v>
      </c>
      <c r="M31" s="19">
        <f t="shared" si="3"/>
        <v>137463.63</v>
      </c>
      <c r="N31" s="19">
        <f t="shared" si="3"/>
        <v>0</v>
      </c>
      <c r="O31" s="19">
        <f t="shared" si="3"/>
        <v>137463.63</v>
      </c>
      <c r="P31" s="20">
        <f t="shared" si="1"/>
        <v>458212.1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31.5" x14ac:dyDescent="0.25">
      <c r="A32" s="13">
        <v>4</v>
      </c>
      <c r="B32" s="14" t="s">
        <v>34</v>
      </c>
      <c r="C32" s="15" t="s">
        <v>31</v>
      </c>
      <c r="D32" s="16">
        <v>50</v>
      </c>
      <c r="E32" s="17">
        <v>50</v>
      </c>
      <c r="F32" s="18"/>
      <c r="G32" s="18"/>
      <c r="H32" s="18"/>
      <c r="I32" s="18"/>
      <c r="J32" s="19">
        <f>$D$22</f>
        <v>132136.51999999999</v>
      </c>
      <c r="K32" s="19">
        <f t="shared" ref="K32:O32" si="4">$J$32</f>
        <v>132136.51999999999</v>
      </c>
      <c r="L32" s="19">
        <f t="shared" si="4"/>
        <v>132136.51999999999</v>
      </c>
      <c r="M32" s="19">
        <f t="shared" si="4"/>
        <v>132136.51999999999</v>
      </c>
      <c r="N32" s="19">
        <f t="shared" si="4"/>
        <v>132136.51999999999</v>
      </c>
      <c r="O32" s="19">
        <f t="shared" si="4"/>
        <v>132136.51999999999</v>
      </c>
      <c r="P32" s="20">
        <f t="shared" si="1"/>
        <v>660682.6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15.75" x14ac:dyDescent="0.25">
      <c r="A33" s="13">
        <v>5</v>
      </c>
      <c r="B33" s="14" t="s">
        <v>35</v>
      </c>
      <c r="C33" s="15" t="s">
        <v>31</v>
      </c>
      <c r="D33" s="16">
        <v>50</v>
      </c>
      <c r="E33" s="17">
        <v>50</v>
      </c>
      <c r="F33" s="18"/>
      <c r="G33" s="18"/>
      <c r="H33" s="18"/>
      <c r="I33" s="18"/>
      <c r="J33" s="19">
        <f>$D$23</f>
        <v>1049202.8799999999</v>
      </c>
      <c r="K33" s="19">
        <f t="shared" ref="K33:O33" si="5">$J$33</f>
        <v>1049202.8799999999</v>
      </c>
      <c r="L33" s="19">
        <f t="shared" si="5"/>
        <v>1049202.8799999999</v>
      </c>
      <c r="M33" s="19">
        <f t="shared" si="5"/>
        <v>1049202.8799999999</v>
      </c>
      <c r="N33" s="19">
        <f t="shared" si="5"/>
        <v>1049202.8799999999</v>
      </c>
      <c r="O33" s="19">
        <f t="shared" si="5"/>
        <v>1049202.8799999999</v>
      </c>
      <c r="P33" s="20">
        <f t="shared" si="1"/>
        <v>5246014.3999999994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5.75" customHeight="1" x14ac:dyDescent="0.25">
      <c r="A34" s="13">
        <v>6</v>
      </c>
      <c r="B34" s="14" t="s">
        <v>36</v>
      </c>
      <c r="C34" s="15" t="s">
        <v>37</v>
      </c>
      <c r="D34" s="16">
        <v>1</v>
      </c>
      <c r="E34" s="18">
        <v>1</v>
      </c>
      <c r="F34" s="18">
        <v>0</v>
      </c>
      <c r="G34" s="18">
        <v>0</v>
      </c>
      <c r="H34" s="18">
        <v>0</v>
      </c>
      <c r="I34" s="18">
        <v>0</v>
      </c>
      <c r="J34" s="19">
        <f>$D$24</f>
        <v>45599.3</v>
      </c>
      <c r="K34" s="19">
        <f t="shared" ref="K34:O34" si="6">ROUND(E34*$J34,2)</f>
        <v>45599.3</v>
      </c>
      <c r="L34" s="19">
        <f t="shared" si="6"/>
        <v>0</v>
      </c>
      <c r="M34" s="19">
        <f t="shared" si="6"/>
        <v>0</v>
      </c>
      <c r="N34" s="19">
        <f t="shared" si="6"/>
        <v>0</v>
      </c>
      <c r="O34" s="19">
        <f t="shared" si="6"/>
        <v>0</v>
      </c>
      <c r="P34" s="20">
        <f t="shared" si="1"/>
        <v>45599.3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15.75" customHeight="1" x14ac:dyDescent="0.25">
      <c r="A35" s="44" t="s">
        <v>38</v>
      </c>
      <c r="B35" s="33"/>
      <c r="C35" s="33"/>
      <c r="D35" s="33"/>
      <c r="E35" s="33"/>
      <c r="F35" s="33"/>
      <c r="G35" s="33"/>
      <c r="H35" s="33"/>
      <c r="I35" s="33"/>
      <c r="J35" s="33"/>
      <c r="K35" s="21">
        <f t="shared" ref="K35:P35" si="7">SUM(K29:K34)</f>
        <v>3083346.62</v>
      </c>
      <c r="L35" s="21">
        <f t="shared" si="7"/>
        <v>2854462.48</v>
      </c>
      <c r="M35" s="21">
        <f t="shared" si="7"/>
        <v>2991926.11</v>
      </c>
      <c r="N35" s="21">
        <f t="shared" si="7"/>
        <v>2854462.48</v>
      </c>
      <c r="O35" s="21">
        <f t="shared" si="7"/>
        <v>2991926.11</v>
      </c>
      <c r="P35" s="21">
        <f t="shared" si="7"/>
        <v>14776123.800000001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5.75" customHeight="1" x14ac:dyDescent="0.25">
      <c r="A36" s="23" t="s">
        <v>39</v>
      </c>
      <c r="B36" s="24"/>
      <c r="C36" s="24"/>
      <c r="D36" s="24"/>
      <c r="E36" s="24"/>
      <c r="F36" s="24"/>
      <c r="G36" s="24"/>
      <c r="H36" s="2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15.75" customHeight="1" x14ac:dyDescent="0.25">
      <c r="A37" s="24"/>
      <c r="B37" s="24"/>
      <c r="C37" s="24"/>
      <c r="D37" s="24"/>
      <c r="E37" s="24"/>
      <c r="F37" s="24"/>
      <c r="G37" s="24"/>
      <c r="H37" s="2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69" customHeight="1" x14ac:dyDescent="0.25">
      <c r="A38" s="24"/>
      <c r="B38" s="24"/>
      <c r="C38" s="24"/>
      <c r="D38" s="24"/>
      <c r="E38" s="24"/>
      <c r="F38" s="24"/>
      <c r="G38" s="24"/>
      <c r="H38" s="2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15.75" customHeight="1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15.75" customHeight="1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15.75" customHeight="1" x14ac:dyDescent="0.25">
      <c r="A41" s="2"/>
      <c r="B41" s="1"/>
      <c r="C41" s="1"/>
      <c r="D41" s="1"/>
      <c r="E41" s="1"/>
      <c r="F41" s="22"/>
      <c r="G41" s="22"/>
      <c r="H41" s="22"/>
      <c r="I41" s="2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5.75" customHeight="1" x14ac:dyDescent="0.25">
      <c r="A42" s="2"/>
      <c r="B42" s="1"/>
      <c r="C42" s="1"/>
      <c r="D42" s="1"/>
      <c r="E42" s="1"/>
      <c r="F42" s="22"/>
      <c r="G42" s="22"/>
      <c r="H42" s="22"/>
      <c r="I42" s="2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5.75" customHeight="1" x14ac:dyDescent="0.25">
      <c r="A43" s="2"/>
      <c r="B43" s="1"/>
      <c r="C43" s="1"/>
      <c r="D43" s="1"/>
      <c r="E43" s="1"/>
      <c r="F43" s="22"/>
      <c r="G43" s="22"/>
      <c r="H43" s="22"/>
      <c r="I43" s="2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5.75" customHeight="1" x14ac:dyDescent="0.25">
      <c r="A44" s="2"/>
      <c r="B44" s="1"/>
      <c r="C44" s="1"/>
      <c r="D44" s="1"/>
      <c r="E44" s="1"/>
      <c r="F44" s="22"/>
      <c r="G44" s="22"/>
      <c r="H44" s="22"/>
      <c r="I44" s="2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15.75" customHeight="1" x14ac:dyDescent="0.25">
      <c r="A45" s="2"/>
      <c r="B45" s="1"/>
      <c r="C45" s="1"/>
      <c r="D45" s="1"/>
      <c r="E45" s="1"/>
      <c r="F45" s="22"/>
      <c r="G45" s="22"/>
      <c r="H45" s="22"/>
      <c r="I45" s="2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15.75" customHeight="1" x14ac:dyDescent="0.25">
      <c r="A46" s="2"/>
      <c r="B46" s="1"/>
      <c r="C46" s="1"/>
      <c r="D46" s="1"/>
      <c r="E46" s="1"/>
      <c r="F46" s="22"/>
      <c r="G46" s="22"/>
      <c r="H46" s="22"/>
      <c r="I46" s="2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ht="15.75" customHeight="1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ht="15.75" customHeight="1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15.75" customHeight="1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ht="15.75" customHeight="1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ht="15.75" customHeight="1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15.75" customHeight="1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15.75" customHeight="1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15.75" customHeight="1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15.75" customHeight="1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15.75" customHeight="1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15.75" customHeight="1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ht="15.75" customHeight="1" x14ac:dyDescent="0.2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15.75" customHeight="1" x14ac:dyDescent="0.2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ht="15.75" customHeight="1" x14ac:dyDescent="0.2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15.75" customHeight="1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15.75" customHeight="1" x14ac:dyDescent="0.2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5.75" customHeight="1" x14ac:dyDescent="0.2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ht="15.75" customHeight="1" x14ac:dyDescent="0.2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ht="15.75" customHeight="1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ht="15.75" customHeight="1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ht="15.75" customHeight="1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15.75" customHeight="1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15.75" customHeight="1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15.75" customHeight="1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15.75" customHeight="1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15.75" customHeight="1" x14ac:dyDescent="0.25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15.75" customHeight="1" x14ac:dyDescent="0.25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ht="15.75" customHeight="1" x14ac:dyDescent="0.25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15.75" customHeight="1" x14ac:dyDescent="0.25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15.75" customHeight="1" x14ac:dyDescent="0.2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15.75" customHeight="1" x14ac:dyDescent="0.25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15.75" customHeight="1" x14ac:dyDescent="0.25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15.75" customHeight="1" x14ac:dyDescent="0.25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ht="15.75" customHeight="1" x14ac:dyDescent="0.25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ht="15.75" customHeight="1" x14ac:dyDescent="0.25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ht="15.75" customHeight="1" x14ac:dyDescent="0.25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ht="15.75" customHeight="1" x14ac:dyDescent="0.25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ht="15.75" customHeight="1" x14ac:dyDescent="0.2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15.75" customHeight="1" x14ac:dyDescent="0.2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ht="15.75" customHeight="1" x14ac:dyDescent="0.25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ht="15.75" customHeight="1" x14ac:dyDescent="0.25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ht="15.75" customHeight="1" x14ac:dyDescent="0.25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ht="15.75" customHeight="1" x14ac:dyDescent="0.25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15.75" customHeight="1" x14ac:dyDescent="0.25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15.75" customHeight="1" x14ac:dyDescent="0.25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15.75" customHeight="1" x14ac:dyDescent="0.25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15.75" customHeight="1" x14ac:dyDescent="0.25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15.75" customHeight="1" x14ac:dyDescent="0.25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ht="15.75" customHeight="1" x14ac:dyDescent="0.25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15.75" customHeight="1" x14ac:dyDescent="0.25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15.75" customHeight="1" x14ac:dyDescent="0.25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ht="15.75" customHeight="1" x14ac:dyDescent="0.25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ht="15.75" customHeight="1" x14ac:dyDescent="0.25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ht="15.75" customHeight="1" x14ac:dyDescent="0.25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ht="15.75" customHeight="1" x14ac:dyDescent="0.25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ht="15.75" customHeight="1" x14ac:dyDescent="0.25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ht="15.75" customHeight="1" x14ac:dyDescent="0.25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ht="15.75" customHeight="1" x14ac:dyDescent="0.25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ht="15.75" customHeight="1" x14ac:dyDescent="0.25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ht="15.75" customHeight="1" x14ac:dyDescent="0.25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ht="15.75" customHeight="1" x14ac:dyDescent="0.25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ht="15.75" customHeight="1" x14ac:dyDescent="0.25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ht="15.75" customHeight="1" x14ac:dyDescent="0.25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ht="15.75" customHeight="1" x14ac:dyDescent="0.25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ht="15.75" customHeight="1" x14ac:dyDescent="0.25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ht="15.75" customHeight="1" x14ac:dyDescent="0.25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ht="15.75" customHeight="1" x14ac:dyDescent="0.25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ht="15.75" customHeight="1" x14ac:dyDescent="0.25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ht="15.75" customHeight="1" x14ac:dyDescent="0.25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ht="15.75" customHeight="1" x14ac:dyDescent="0.25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ht="15.75" customHeight="1" x14ac:dyDescent="0.25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ht="15.75" customHeight="1" x14ac:dyDescent="0.25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ht="15.75" customHeight="1" x14ac:dyDescent="0.25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ht="15.75" customHeight="1" x14ac:dyDescent="0.25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ht="15.75" customHeight="1" x14ac:dyDescent="0.25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ht="15.75" customHeight="1" x14ac:dyDescent="0.25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ht="15.75" customHeight="1" x14ac:dyDescent="0.25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ht="15.75" customHeight="1" x14ac:dyDescent="0.25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ht="15.75" customHeight="1" x14ac:dyDescent="0.25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ht="15.75" customHeight="1" x14ac:dyDescent="0.25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ht="15.75" customHeight="1" x14ac:dyDescent="0.25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ht="15.75" customHeight="1" x14ac:dyDescent="0.25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ht="15.75" customHeight="1" x14ac:dyDescent="0.25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ht="15.75" customHeight="1" x14ac:dyDescent="0.25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ht="15.75" customHeight="1" x14ac:dyDescent="0.25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ht="15.75" customHeight="1" x14ac:dyDescent="0.25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ht="15.75" customHeight="1" x14ac:dyDescent="0.25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ht="15.75" customHeight="1" x14ac:dyDescent="0.25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ht="15.75" customHeight="1" x14ac:dyDescent="0.25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ht="15.75" customHeight="1" x14ac:dyDescent="0.25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ht="15.75" customHeight="1" x14ac:dyDescent="0.25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ht="15.75" customHeight="1" x14ac:dyDescent="0.25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ht="15.75" customHeight="1" x14ac:dyDescent="0.25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ht="15.75" customHeight="1" x14ac:dyDescent="0.25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ht="15.75" customHeight="1" x14ac:dyDescent="0.25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ht="15.75" customHeight="1" x14ac:dyDescent="0.25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ht="15.75" customHeight="1" x14ac:dyDescent="0.25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ht="15.75" customHeight="1" x14ac:dyDescent="0.25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ht="15.75" customHeight="1" x14ac:dyDescent="0.25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ht="15.75" customHeight="1" x14ac:dyDescent="0.25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ht="15.75" customHeight="1" x14ac:dyDescent="0.25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ht="15.75" customHeight="1" x14ac:dyDescent="0.25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ht="15.75" customHeight="1" x14ac:dyDescent="0.25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ht="15.75" customHeight="1" x14ac:dyDescent="0.25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ht="15.75" customHeight="1" x14ac:dyDescent="0.25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ht="15.75" customHeight="1" x14ac:dyDescent="0.25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ht="15.75" customHeight="1" x14ac:dyDescent="0.25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ht="15.75" customHeight="1" x14ac:dyDescent="0.25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ht="15.75" customHeight="1" x14ac:dyDescent="0.25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ht="15.75" customHeight="1" x14ac:dyDescent="0.25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ht="15.75" customHeight="1" x14ac:dyDescent="0.25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ht="15.75" customHeight="1" x14ac:dyDescent="0.25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ht="15.75" customHeight="1" x14ac:dyDescent="0.25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ht="15.75" customHeight="1" x14ac:dyDescent="0.25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 ht="15.75" customHeight="1" x14ac:dyDescent="0.25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33" ht="15.75" customHeight="1" x14ac:dyDescent="0.25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ht="15.75" customHeight="1" x14ac:dyDescent="0.25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33" ht="15.75" customHeight="1" x14ac:dyDescent="0.25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33" ht="15.75" customHeight="1" x14ac:dyDescent="0.25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33" ht="15.75" customHeight="1" x14ac:dyDescent="0.25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ht="15.75" customHeight="1" x14ac:dyDescent="0.25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ht="15.75" customHeight="1" x14ac:dyDescent="0.25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33" ht="15.75" customHeight="1" x14ac:dyDescent="0.25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33" ht="15.75" customHeight="1" x14ac:dyDescent="0.25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33" ht="15.75" customHeight="1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33" ht="15.75" customHeight="1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ht="15.75" customHeight="1" x14ac:dyDescent="0.25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33" ht="15.75" customHeight="1" x14ac:dyDescent="0.25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ht="15.75" customHeight="1" x14ac:dyDescent="0.25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ht="15.75" customHeight="1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1:33" ht="15.75" customHeight="1" x14ac:dyDescent="0.25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1:33" ht="15.75" customHeight="1" x14ac:dyDescent="0.25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1:33" ht="15.75" customHeight="1" x14ac:dyDescent="0.25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1:33" ht="15.75" customHeight="1" x14ac:dyDescent="0.25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1:33" ht="15.75" customHeight="1" x14ac:dyDescent="0.25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 ht="15.75" customHeight="1" x14ac:dyDescent="0.25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1:33" ht="15.75" customHeight="1" x14ac:dyDescent="0.25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1:33" ht="15.75" customHeight="1" x14ac:dyDescent="0.25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1:33" ht="15.75" customHeight="1" x14ac:dyDescent="0.25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1:33" ht="15.75" customHeight="1" x14ac:dyDescent="0.25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1:33" ht="15.75" customHeight="1" x14ac:dyDescent="0.25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1:33" ht="15.75" customHeight="1" x14ac:dyDescent="0.25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1:33" ht="15.75" customHeight="1" x14ac:dyDescent="0.25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1:33" ht="15.75" customHeight="1" x14ac:dyDescent="0.25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1:33" ht="15.75" customHeight="1" x14ac:dyDescent="0.25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1:33" ht="15.75" customHeight="1" x14ac:dyDescent="0.25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1:33" ht="15.75" customHeight="1" x14ac:dyDescent="0.25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1:33" ht="15.75" customHeight="1" x14ac:dyDescent="0.25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1:33" ht="15.75" customHeight="1" x14ac:dyDescent="0.25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1:33" ht="15.75" customHeight="1" x14ac:dyDescent="0.25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1:33" ht="15.75" customHeight="1" x14ac:dyDescent="0.25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1:33" ht="15.75" customHeight="1" x14ac:dyDescent="0.25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1:33" ht="15.75" customHeight="1" x14ac:dyDescent="0.25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1:33" ht="15.75" customHeight="1" x14ac:dyDescent="0.25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1:33" ht="15.75" customHeight="1" x14ac:dyDescent="0.25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ht="15.75" customHeight="1" x14ac:dyDescent="0.25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1:33" ht="15.75" customHeight="1" x14ac:dyDescent="0.25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1:33" ht="15.75" customHeight="1" x14ac:dyDescent="0.25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1:33" ht="15.75" customHeight="1" x14ac:dyDescent="0.25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1:33" ht="15.75" customHeight="1" x14ac:dyDescent="0.25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1:33" ht="15.75" customHeight="1" x14ac:dyDescent="0.25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1:33" ht="15.75" customHeight="1" x14ac:dyDescent="0.25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1:33" ht="15.75" customHeight="1" x14ac:dyDescent="0.25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1:33" ht="15.75" customHeight="1" x14ac:dyDescent="0.25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1:33" ht="15.75" customHeight="1" x14ac:dyDescent="0.25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1:33" ht="15.75" customHeight="1" x14ac:dyDescent="0.25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1:33" ht="15.75" customHeight="1" x14ac:dyDescent="0.25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1:33" ht="15.75" customHeight="1" x14ac:dyDescent="0.25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1:33" ht="15.75" customHeight="1" x14ac:dyDescent="0.25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1:33" ht="15.75" customHeight="1" x14ac:dyDescent="0.25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1:33" ht="15.75" customHeight="1" x14ac:dyDescent="0.25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1:33" ht="15.75" customHeight="1" x14ac:dyDescent="0.25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1:33" ht="15.75" customHeight="1" x14ac:dyDescent="0.25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1:33" ht="15.75" customHeight="1" x14ac:dyDescent="0.25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1:33" ht="15.75" customHeight="1" x14ac:dyDescent="0.25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1:33" ht="15.75" customHeight="1" x14ac:dyDescent="0.25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1:33" ht="15.75" customHeight="1" x14ac:dyDescent="0.25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1:33" ht="15.75" customHeight="1" x14ac:dyDescent="0.25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1:33" ht="15.75" customHeight="1" x14ac:dyDescent="0.25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spans="1:33" ht="15.75" customHeight="1" x14ac:dyDescent="0.25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spans="1:33" ht="15.75" customHeight="1" x14ac:dyDescent="0.25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spans="1:33" ht="15.75" customHeight="1" x14ac:dyDescent="0.25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1:33" ht="15.75" customHeight="1" x14ac:dyDescent="0.25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spans="1:33" ht="15.75" customHeight="1" x14ac:dyDescent="0.25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spans="1:33" ht="15.75" customHeight="1" x14ac:dyDescent="0.25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spans="1:33" ht="15.75" customHeight="1" x14ac:dyDescent="0.25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spans="1:33" ht="15.75" customHeight="1" x14ac:dyDescent="0.25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spans="1:33" ht="15.75" customHeight="1" x14ac:dyDescent="0.25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spans="1:33" ht="15.75" customHeight="1" x14ac:dyDescent="0.25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spans="1:33" ht="15.75" customHeight="1" x14ac:dyDescent="0.25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spans="1:33" ht="15.75" customHeight="1" x14ac:dyDescent="0.25"/>
    <row r="238" spans="1:33" ht="15.75" customHeight="1" x14ac:dyDescent="0.25"/>
    <row r="239" spans="1:33" ht="15.75" customHeight="1" x14ac:dyDescent="0.25"/>
    <row r="240" spans="1:33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</sheetData>
  <mergeCells count="20">
    <mergeCell ref="A1:M1"/>
    <mergeCell ref="A3:M3"/>
    <mergeCell ref="A5:M5"/>
    <mergeCell ref="A7:M7"/>
    <mergeCell ref="A8:M8"/>
    <mergeCell ref="A11:M11"/>
    <mergeCell ref="A13:M14"/>
    <mergeCell ref="E27:I27"/>
    <mergeCell ref="J27:J28"/>
    <mergeCell ref="A35:J35"/>
    <mergeCell ref="A36:H38"/>
    <mergeCell ref="K27:O27"/>
    <mergeCell ref="P27:P28"/>
    <mergeCell ref="C16:D16"/>
    <mergeCell ref="C17:D17"/>
    <mergeCell ref="A26:P26"/>
    <mergeCell ref="A27:A28"/>
    <mergeCell ref="B27:B28"/>
    <mergeCell ref="C27:C28"/>
    <mergeCell ref="D27:D28"/>
  </mergeCells>
  <pageMargins left="0" right="0" top="0.39374999999999999" bottom="0.39374999999999999" header="0" footer="0"/>
  <pageSetup paperSize="9" scale="52" pageOrder="overThenDown" orientation="landscape" r:id="rId1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 DE PREÇOS - GRUPO ÚNIC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</dc:creator>
  <cp:lastModifiedBy>ASSAPCON_SUBCORP_SA</cp:lastModifiedBy>
  <cp:lastPrinted>2026-04-17T19:53:44Z</cp:lastPrinted>
  <dcterms:created xsi:type="dcterms:W3CDTF">2020-05-27T16:43:53Z</dcterms:created>
  <dcterms:modified xsi:type="dcterms:W3CDTF">2026-04-17T19:53:56Z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iginator">
    <vt:lpwstr>Microsoft Word 14</vt:lpwstr>
  </property>
  <property fmtid="{D5CDD505-2E9C-101B-9397-08002B2CF9AE}" pid="3" name="ProgId">
    <vt:lpwstr>Word.Document</vt:lpwstr>
  </property>
</Properties>
</file>